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56" i="15" l="1"/>
  <c r="AC54" i="15"/>
  <c r="S54" i="15"/>
  <c r="D54" i="15"/>
  <c r="D49" i="15"/>
  <c r="AC45" i="15"/>
  <c r="S45" i="15"/>
  <c r="D45" i="15"/>
  <c r="AC37" i="15"/>
  <c r="S37" i="15"/>
  <c r="AC24" i="15" l="1"/>
  <c r="S24" i="15"/>
  <c r="AC29" i="15"/>
  <c r="S29" i="15"/>
  <c r="AC56" i="15" l="1"/>
  <c r="S56" i="15"/>
  <c r="AC49" i="15"/>
  <c r="S49" i="15"/>
  <c r="AC41" i="15"/>
  <c r="S41"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<sst xmlns="http://schemas.openxmlformats.org/spreadsheetml/2006/main" count="1193" uniqueCount="431">
  <si>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</si>
  <si>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</si>
  <si>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</si>
  <si>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</si>
  <si>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</si>
  <si>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</si>
  <si>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</si>
  <si>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</si>
  <si>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</si>
  <si>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</si>
  <si>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</si>
  <si>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</si>
  <si>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</si>
  <si>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</si>
  <si>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</si>
  <si>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</si>
  <si>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</si>
  <si>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</si>
  <si>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</si>
  <si>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</si>
  <si>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</si>
  <si>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</si>
  <si>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</si>
  <si>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</si>
  <si>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</si>
  <si>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</si>
  <si>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</si>
  <si>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</si>
  <si>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</si>
  <si>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</si>
  <si>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</si>
  <si>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</si>
  <si>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</si>
  <si>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</si>
  <si>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</si>
  <si>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</si>
  <si>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</si>
  <si>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</si>
  <si>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</si>
  <si>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</si>
  <si>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</si>
  <si>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</si>
  <si>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</si>
  <si>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</si>
  <si>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</si>
  <si>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</si>
  <si>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</si>
  <si>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</si>
  <si>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</si>
  <si>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</si>
  <si>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</si>
  <si>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</si>
  <si>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</si>
  <si>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</si>
  <si>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</si>
  <si>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</si>
  <si>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</si>
  <si>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</si>
  <si>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</si>
  <si>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</si>
  <si>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</si>
  <si>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</si>
  <si>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</si>
  <si>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</si>
  <si>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</si>
  <si>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</si>
  <si>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</si>
  <si>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</si>
  <si>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</si>
  <si>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</si>
  <si>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</si>
  <si>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</si>
  <si>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</si>
  <si>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</si>
  <si>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</si>
  <si>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</si>
  <si>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</si>
  <si>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</si>
  <si>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</si>
  <si>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</si>
  <si>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</si>
  <si>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</si>
  <si>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</si>
  <si>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</si>
  <si>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</si>
  <si>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</si>
  <si>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</si>
  <si>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</si>
  <si>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</si>
  <si>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</si>
  <si>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</si>
  <si>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</si>
  <si>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</si>
  <si>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</si>
  <si>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</si>
  <si>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</si>
  <si>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</si>
  <si>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</si>
  <si>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</si>
  <si>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</si>
  <si>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</si>
  <si>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</si>
  <si>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</si>
  <si>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</si>
  <si>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</si>
  <si>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</si>
  <si>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</si>
  <si>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</si>
  <si>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</si>
  <si>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</si>
  <si>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</si>
  <si>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</si>
  <si>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</si>
  <si>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</si>
  <si>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</si>
  <si>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</si>
  <si>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</si>
  <si>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</si>
  <si>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</si>
  <si>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</si>
  <si>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</si>
  <si>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</si>
  <si>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</si>
  <si>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</si>
  <si>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</si>
  <si>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</si>
  <si>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</si>
  <si>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</si>
  <si>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</si>
  <si>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</si>
  <si>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</si>
  <si>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</si>
  <si>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</si>
  <si>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</si>
  <si>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</si>
  <si>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</si>
  <si>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</si>
  <si>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</si>
  <si>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</si>
  <si>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</si>
  <si>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</si>
  <si>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</si>
  <si>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</si>
  <si>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</si>
  <si>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</si>
  <si>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</si>
  <si>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</si>
  <si>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</si>
  <si>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</si>
  <si>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</si>
  <si>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</si>
  <si>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</si>
  <si>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</si>
  <si>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</si>
  <si>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</si>
  <si>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</si>
  <si>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</si>
  <si>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</si>
  <si>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</si>
  <si>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</si>
  <si>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</si>
  <si>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</si>
  <si>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</si>
  <si>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</si>
  <si>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</si>
  <si>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</si>
  <si>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</si>
  <si>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</si>
  <si>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</si>
  <si>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</si>
  <si>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</si>
  <si>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</si>
  <si>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</si>
  <si>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</si>
  <si>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</si>
  <si>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</si>
  <si>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</si>
  <si>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</si>
  <si>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</si>
  <si>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</si>
  <si>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</si>
  <si>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</si>
  <si>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</si>
  <si>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</si>
  <si>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</si>
  <si>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</si>
  <si>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</si>
  <si>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</si>
  <si>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</si>
  <si>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</si>
  <si>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</si>
  <si>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</si>
  <si>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</si>
  <si>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</si>
  <si>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</si>
  <si>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</si>
  <si>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</si>
  <si>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</si>
  <si>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</si>
  <si>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</si>
  <si>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</si>
  <si>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</si>
  <si>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</si>
  <si>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</si>
  <si>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</si>
  <si>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</si>
  <si>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</si>
  <si>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</si>
  <si>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</si>
  <si>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</si>
  <si>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</si>
  <si>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</si>
  <si>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</si>
  <si>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</si>
  <si>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</si>
  <si>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</si>
  <si>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</si>
  <si>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</si>
  <si>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</si>
  <si>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</si>
  <si>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</si>
  <si>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</si>
  <si>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</si>
  <si>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</si>
  <si>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</si>
  <si>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</si>
  <si>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</si>
  <si>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</si>
  <si>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</si>
  <si>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</si>
  <si>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</si>
  <si>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</si>
  <si>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</si>
  <si>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</si>
  <si>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</si>
  <si>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</si>
  <si>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</si>
  <si>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</si>
  <si>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</si>
  <si>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</si>
  <si>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</si>
  <si>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</si>
  <si>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</si>
  <si>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</si>
  <si>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</si>
  <si>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</si>
  <si>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</si>
  <si>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</si>
  <si>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</si>
  <si>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</si>
  <si>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</si>
  <si>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</si>
  <si>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</si>
  <si>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</si>
  <si>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</si>
  <si>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</si>
  <si>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</si>
  <si>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</si>
  <si>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</si>
  <si>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</si>
  <si>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</si>
  <si>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</si>
  <si>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</si>
  <si>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</si>
  <si>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</si>
  <si>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</si>
  <si>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</si>
  <si>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</si>
  <si>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</si>
  <si>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</si>
  <si>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</si>
  <si>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</si>
  <si>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</si>
  <si>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</si>
  <si>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</si>
  <si>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</si>
  <si>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</si>
  <si>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</si>
  <si>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</si>
  <si>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</si>
  <si>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</si>
  <si>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</si>
  <si>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</si>
  <si>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</si>
  <si>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</si>
  <si>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</si>
  <si>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</si>
  <si>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</si>
  <si>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</si>
  <si>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</si>
  <si>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</si>
  <si>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</si>
  <si>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</si>
  <si>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</si>
  <si>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</si>
  <si>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</si>
  <si>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</si>
  <si>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</si>
  <si>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</si>
  <si>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</si>
  <si>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</si>
  <si>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</si>
  <si>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</si>
  <si>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</si>
  <si>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</si>
  <si>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</si>
  <si>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</si>
  <si>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</si>
  <si>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</si>
  <si>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</si>
  <si>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</si>
  <si>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</si>
  <si>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</si>
  <si>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</si>
  <si>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</si>
  <si>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</si>
  <si>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</si>
  <si>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</si>
  <si>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</si>
  <si>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</si>
  <si>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</si>
  <si>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</si>
  <si>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</si>
  <si>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</si>
  <si>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</si>
  <si>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</si>
  <si>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</si>
  <si>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</si>
  <si>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</si>
  <si>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</si>
  <si>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</si>
  <si>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</si>
  <si>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</si>
  <si>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</si>
  <si>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</si>
  <si>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</si>
  <si>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</si>
  <si>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</si>
  <si>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</si>
  <si>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</si>
  <si>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</si>
  <si>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</si>
  <si>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</si>
  <si>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</si>
  <si>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</si>
  <si>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</si>
  <si>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</si>
  <si>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</si>
  <si>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</si>
  <si>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</si>
  <si>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</si>
  <si>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</si>
  <si>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</si>
  <si>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</si>
  <si>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</si>
  <si>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</si>
  <si>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</si>
  <si>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</si>
  <si>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</si>
  <si>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</si>
  <si>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</si>
  <si>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</si>
  <si>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</si>
  <si>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</si>
  <si>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</si>
  <si>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</si>
  <si>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</si>
  <si>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</si>
  <si>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</si>
  <si>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</si>
  <si>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</si>
  <si>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</si>
  <si>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</si>
  <si>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</si>
  <si>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</si>
  <si>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</si>
  <si>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</si>
  <si>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</si>
  <si>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</si>
  <si>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</si>
  <si>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</si>
  <si>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</si>
  <si>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</si>
  <si>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</si>
  <si>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</si>
  <si>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</si>
  <si>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</si>
  <si>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</si>
  <si>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</si>
  <si>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</si>
  <si>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</si>
  <si>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</si>
  <si>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</si>
  <si>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</si>
  <si>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</si>
  <si>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</si>
  <si>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</si>
  <si>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</si>
  <si>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</si>
  <si>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</si>
  <si>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</si>
  <si>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</si>
  <si>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</si>
  <si>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</si>
  <si>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</si>
  <si>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</si>
  <si>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</si>
  <si>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</si>
  <si>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ТМГ</t>
  </si>
  <si>
    <t>КЛ</t>
  </si>
  <si>
    <t>2028 год</t>
  </si>
  <si>
    <t>Год раскрытия информации: 2026 год</t>
  </si>
  <si>
    <t>P_Гж_25_ЛК150_016959</t>
  </si>
  <si>
    <t xml:space="preserve">Строительство трансформаторной подстанции, строительство ЛЭП-10 кВ, строительство ЛЭП-0.4 кВ в соответствии с договором на ТП № 4-34-25-1737 г. Геленджик </t>
  </si>
  <si>
    <t>№ 4-34-25-1737 от 06.08.2025</t>
  </si>
  <si>
    <t>нд</t>
  </si>
  <si>
    <t>Оплачен частично</t>
  </si>
  <si>
    <t>ЭПУ для эксплуатации нежилого здания</t>
  </si>
  <si>
    <t>Краснодарский край, г Геленджик; с.Светлое, Мармазинская щель, 23:40:0505000:67</t>
  </si>
  <si>
    <t>коммутационный аппарат от проектируемой ЛЭП-0,4 кВ от РУ-0,4 кВ КТП-проектируемой"" (ПС 110/10 "Дивноморская" , ДМ-7)</t>
  </si>
  <si>
    <t>КТП</t>
  </si>
  <si>
    <t>2КЛ-10 кВ от места рассечки КЛ-10 кВ ф. "ДМ-7" в сторону ТП 1-363"</t>
  </si>
  <si>
    <t>3х(1х120)</t>
  </si>
  <si>
    <t>КЛ-0,4 кВ от проектируемой КТП</t>
  </si>
  <si>
    <t>4х185</t>
  </si>
  <si>
    <t>Строительство КТП, 2КЛ-10 кВ, КЛ-0,4 кВ</t>
  </si>
  <si>
    <t>КТП 1х250 кВА, 2КЛ-10 кВ, протяженность линии 2х0,08 км (кабель марки АПвПу2г 3х(1х120) мм2), КЛ-0,4 кВ, протяженность линии 0,26 км (кабель марки АВБбШв 4х185 мм2)</t>
  </si>
  <si>
    <t>П</t>
  </si>
  <si>
    <t>2026</t>
  </si>
  <si>
    <t>Выполнение проектно-изыскательстких и строительно-монтажных работ по ТЗ Строительство трансформаторной подстанции, строительство ЛЭП-10 кВ, строительство ЛЭП-0.4 кВ в соответствии с договором на ТП № 4-34-25-1737 г. Геленджик</t>
  </si>
  <si>
    <t>Строительство трансформаторной подстанции, строительство ЛЭП-10 кВ, строительство ЛЭП-0.4 кВ в соответствии с договором на ТП № 4-34-25-1737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</si>
</sst>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411</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412</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413</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0.37611055999999998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0.31268728000000001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9" zoomScale="80" zoomScaleSheetLayoutView="80" workbookViewId="0">
      <selection activeCell="T20" sqref="T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P_Гж_25_ЛК150_016959</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414</v>
      </c>
      <c r="C22" s="166" t="s">
        <v>415</v>
      </c>
      <c r="D22" s="181" t="s">
        <v>416</v>
      </c>
      <c r="E22" s="181" t="s">
        <v>418</v>
      </c>
      <c r="F22" s="181" t="s">
        <v>417</v>
      </c>
      <c r="G22" s="166" t="s">
        <v>419</v>
      </c>
      <c r="H22" s="166">
        <v>0.15</v>
      </c>
      <c r="I22" s="166">
        <v>0.03</v>
      </c>
      <c r="J22" s="166">
        <v>0.12</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
  <sheetViews>
    <sheetView view="pageBreakPreview" topLeftCell="A15" zoomScaleNormal="60" zoomScaleSheetLayoutView="10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P_Гж_25_ЛК150_016959</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75" customHeight="1" x14ac:dyDescent="0.25">
      <c r="A25" s="60">
        <v>1</v>
      </c>
      <c r="B25" s="60" t="s">
        <v>373</v>
      </c>
      <c r="C25" s="60" t="s">
        <v>373</v>
      </c>
      <c r="D25" s="60" t="s">
        <v>420</v>
      </c>
      <c r="E25" s="60" t="s">
        <v>373</v>
      </c>
      <c r="F25" s="60" t="s">
        <v>408</v>
      </c>
      <c r="G25" s="60" t="s">
        <v>373</v>
      </c>
      <c r="H25" s="60" t="s">
        <v>373</v>
      </c>
      <c r="I25" s="60" t="s">
        <v>373</v>
      </c>
      <c r="J25" s="60">
        <v>2026</v>
      </c>
      <c r="K25" s="60">
        <v>2026</v>
      </c>
      <c r="L25" s="60" t="s">
        <v>373</v>
      </c>
      <c r="M25" s="60">
        <v>10</v>
      </c>
      <c r="N25" s="60" t="s">
        <v>373</v>
      </c>
      <c r="O25" s="60">
        <v>0.25</v>
      </c>
      <c r="P25" s="60" t="s">
        <v>373</v>
      </c>
      <c r="Q25" s="60" t="s">
        <v>373</v>
      </c>
      <c r="R25" s="60" t="s">
        <v>373</v>
      </c>
      <c r="S25" s="60" t="s">
        <v>373</v>
      </c>
      <c r="T25" s="60" t="s">
        <v>373</v>
      </c>
    </row>
    <row r="26" spans="1:20" ht="18" customHeight="1" x14ac:dyDescent="0.25"/>
    <row r="27" spans="1:20" s="40" customFormat="1" ht="12.75" x14ac:dyDescent="0.2">
      <c r="B27" s="41"/>
      <c r="C27" s="41"/>
      <c r="K27"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P_Гж_25_ЛК150_016959</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x14ac:dyDescent="0.25">
      <c r="A25" s="60">
        <v>1</v>
      </c>
      <c r="B25" s="156" t="s">
        <v>226</v>
      </c>
      <c r="C25" s="156" t="s">
        <v>421</v>
      </c>
      <c r="D25" s="60" t="s">
        <v>373</v>
      </c>
      <c r="E25" s="60" t="s">
        <v>373</v>
      </c>
      <c r="F25" s="60" t="s">
        <v>226</v>
      </c>
      <c r="G25" s="60">
        <v>10</v>
      </c>
      <c r="H25" s="60" t="s">
        <v>226</v>
      </c>
      <c r="I25" s="60">
        <v>10</v>
      </c>
      <c r="J25" s="60" t="s">
        <v>373</v>
      </c>
      <c r="K25" s="60" t="s">
        <v>226</v>
      </c>
      <c r="L25" s="60">
        <v>2</v>
      </c>
      <c r="M25" s="60" t="s">
        <v>373</v>
      </c>
      <c r="N25" s="156" t="s">
        <v>422</v>
      </c>
      <c r="O25" s="60" t="s">
        <v>226</v>
      </c>
      <c r="P25" s="60" t="s">
        <v>409</v>
      </c>
      <c r="Q25" s="60" t="s">
        <v>373</v>
      </c>
      <c r="R25" s="60">
        <v>0.08</v>
      </c>
      <c r="S25" s="60" t="s">
        <v>373</v>
      </c>
      <c r="T25" s="60" t="s">
        <v>373</v>
      </c>
      <c r="U25" s="60" t="s">
        <v>373</v>
      </c>
      <c r="V25" s="60" t="s">
        <v>373</v>
      </c>
      <c r="W25" s="60" t="s">
        <v>373</v>
      </c>
      <c r="X25" s="60" t="s">
        <v>373</v>
      </c>
      <c r="Y25" s="60" t="s">
        <v>373</v>
      </c>
      <c r="Z25" s="157" t="s">
        <v>373</v>
      </c>
      <c r="AA25" s="60" t="s">
        <v>373</v>
      </c>
    </row>
    <row r="26" spans="1:27" s="42" customFormat="1" ht="47.25" x14ac:dyDescent="0.25">
      <c r="A26" s="60">
        <v>2</v>
      </c>
      <c r="B26" s="156" t="s">
        <v>226</v>
      </c>
      <c r="C26" s="156" t="s">
        <v>423</v>
      </c>
      <c r="D26" s="60" t="s">
        <v>373</v>
      </c>
      <c r="E26" s="60" t="s">
        <v>373</v>
      </c>
      <c r="F26" s="60" t="s">
        <v>226</v>
      </c>
      <c r="G26" s="60">
        <v>0.4</v>
      </c>
      <c r="H26" s="60" t="s">
        <v>226</v>
      </c>
      <c r="I26" s="60">
        <v>0.4</v>
      </c>
      <c r="J26" s="60" t="s">
        <v>373</v>
      </c>
      <c r="K26" s="60" t="s">
        <v>226</v>
      </c>
      <c r="L26" s="60">
        <v>1</v>
      </c>
      <c r="M26" s="60" t="s">
        <v>373</v>
      </c>
      <c r="N26" s="156" t="s">
        <v>424</v>
      </c>
      <c r="O26" s="60" t="s">
        <v>226</v>
      </c>
      <c r="P26" s="60" t="s">
        <v>409</v>
      </c>
      <c r="Q26" s="60" t="s">
        <v>373</v>
      </c>
      <c r="R26" s="60">
        <v>0.26</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P_Гж_25_ЛК150_016959</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425</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426</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427</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P_Гж_25_ЛК150_016959</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6" t="s">
        <v>79</v>
      </c>
      <c r="F19" s="227"/>
      <c r="G19" s="227"/>
      <c r="H19" s="227"/>
      <c r="I19" s="228"/>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P_Гж_25_ЛК150_016959</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22" zoomScale="70" zoomScaleNormal="70" zoomScaleSheetLayoutView="70" workbookViewId="0">
      <selection activeCell="G40" sqref="G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P_Гж_25_ЛК150_016959</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404</v>
      </c>
      <c r="Q20" s="241"/>
      <c r="R20" s="241"/>
      <c r="S20" s="241"/>
      <c r="T20" s="245" t="s">
        <v>407</v>
      </c>
      <c r="U20" s="246"/>
      <c r="V20" s="246"/>
      <c r="W20" s="247"/>
      <c r="X20" s="245" t="s">
        <v>410</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0.37611055999999998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70">
        <f>D29</f>
        <v>0.37611055999999998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70">
        <f>D29</f>
        <v>0.37611055999999998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0.37611055999999998</v>
      </c>
      <c r="E29" s="170">
        <v>0</v>
      </c>
      <c r="F29" s="171">
        <f t="shared" si="3"/>
        <v>0</v>
      </c>
      <c r="G29" s="170"/>
      <c r="H29" s="170"/>
      <c r="I29" s="170" t="s">
        <v>373</v>
      </c>
      <c r="J29" s="170"/>
      <c r="K29" s="170" t="s">
        <v>373</v>
      </c>
      <c r="L29" s="170"/>
      <c r="M29" s="170" t="s">
        <v>373</v>
      </c>
      <c r="N29" s="170"/>
      <c r="O29" s="170" t="s">
        <v>373</v>
      </c>
      <c r="P29" s="170"/>
      <c r="Q29" s="170" t="s">
        <v>373</v>
      </c>
      <c r="R29" s="170"/>
      <c r="S29" s="170">
        <f>D29</f>
        <v>0.37611055999999998</v>
      </c>
      <c r="T29" s="170"/>
      <c r="U29" s="170" t="s">
        <v>373</v>
      </c>
      <c r="V29" s="170"/>
      <c r="W29" s="170" t="s">
        <v>373</v>
      </c>
      <c r="X29" s="170"/>
      <c r="Y29" s="170" t="s">
        <v>373</v>
      </c>
      <c r="Z29" s="170"/>
      <c r="AA29" s="170" t="s">
        <v>373</v>
      </c>
      <c r="AB29" s="172">
        <f t="shared" si="1"/>
        <v>0</v>
      </c>
      <c r="AC29" s="170">
        <f>D29</f>
        <v>0.37611055999999998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0.25</v>
      </c>
      <c r="E37" s="46"/>
      <c r="F37" s="137">
        <f t="shared" si="5"/>
        <v>0</v>
      </c>
      <c r="G37" s="46"/>
      <c r="H37" s="46"/>
      <c r="I37" s="46"/>
      <c r="J37" s="46"/>
      <c r="K37" s="46"/>
      <c r="L37" s="46"/>
      <c r="M37" s="46"/>
      <c r="N37" s="46"/>
      <c r="O37" s="46"/>
      <c r="P37" s="46"/>
      <c r="Q37" s="46"/>
      <c r="R37" s="46"/>
      <c r="S37" s="46">
        <f>D37</f>
        <v>0.25</v>
      </c>
      <c r="T37" s="46"/>
      <c r="U37" s="46"/>
      <c r="V37" s="46"/>
      <c r="W37" s="46"/>
      <c r="X37" s="46"/>
      <c r="Y37" s="46"/>
      <c r="Z37" s="46"/>
      <c r="AA37" s="46"/>
      <c r="AB37" s="51">
        <f t="shared" si="1"/>
        <v>0</v>
      </c>
      <c r="AC37" s="51">
        <f>D37</f>
        <v>0.25</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0.42</v>
      </c>
      <c r="E41" s="46"/>
      <c r="F41" s="137">
        <f t="shared" si="5"/>
        <v>0</v>
      </c>
      <c r="G41" s="46"/>
      <c r="H41" s="46"/>
      <c r="I41" s="46"/>
      <c r="J41" s="46"/>
      <c r="K41" s="46"/>
      <c r="L41" s="46"/>
      <c r="M41" s="170" t="s">
        <v>373</v>
      </c>
      <c r="N41" s="170"/>
      <c r="O41" s="170" t="s">
        <v>373</v>
      </c>
      <c r="P41" s="170"/>
      <c r="Q41" s="170" t="s">
        <v>373</v>
      </c>
      <c r="R41" s="170"/>
      <c r="S41" s="170">
        <f>D41</f>
        <v>0.42</v>
      </c>
      <c r="T41" s="170"/>
      <c r="U41" s="170" t="s">
        <v>373</v>
      </c>
      <c r="V41" s="170"/>
      <c r="W41" s="170" t="s">
        <v>373</v>
      </c>
      <c r="X41" s="170"/>
      <c r="Y41" s="170" t="s">
        <v>373</v>
      </c>
      <c r="Z41" s="170"/>
      <c r="AA41" s="170" t="s">
        <v>373</v>
      </c>
      <c r="AB41" s="51">
        <f t="shared" si="1"/>
        <v>0</v>
      </c>
      <c r="AC41" s="51">
        <f>D41</f>
        <v>0.42</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f>D37</f>
        <v>0.25</v>
      </c>
      <c r="E45" s="46"/>
      <c r="F45" s="137">
        <f t="shared" si="5"/>
        <v>0</v>
      </c>
      <c r="G45" s="46"/>
      <c r="H45" s="46"/>
      <c r="I45" s="46"/>
      <c r="J45" s="46"/>
      <c r="K45" s="46"/>
      <c r="L45" s="46"/>
      <c r="M45" s="46"/>
      <c r="N45" s="46"/>
      <c r="O45" s="46"/>
      <c r="P45" s="46"/>
      <c r="Q45" s="46"/>
      <c r="R45" s="46"/>
      <c r="S45" s="46">
        <f>D37</f>
        <v>0.25</v>
      </c>
      <c r="T45" s="46"/>
      <c r="U45" s="46"/>
      <c r="V45" s="46"/>
      <c r="W45" s="46"/>
      <c r="X45" s="46"/>
      <c r="Y45" s="46"/>
      <c r="Z45" s="46"/>
      <c r="AA45" s="46"/>
      <c r="AB45" s="51">
        <f t="shared" si="1"/>
        <v>0</v>
      </c>
      <c r="AC45" s="51">
        <f>D37</f>
        <v>0.25</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0.42</v>
      </c>
      <c r="E49" s="46"/>
      <c r="F49" s="137">
        <f t="shared" ref="F49" si="8">E49-G49</f>
        <v>0</v>
      </c>
      <c r="G49" s="46"/>
      <c r="H49" s="46"/>
      <c r="I49" s="46"/>
      <c r="J49" s="46"/>
      <c r="K49" s="46"/>
      <c r="L49" s="46"/>
      <c r="M49" s="170" t="s">
        <v>373</v>
      </c>
      <c r="N49" s="170"/>
      <c r="O49" s="170" t="s">
        <v>373</v>
      </c>
      <c r="P49" s="170"/>
      <c r="Q49" s="170" t="s">
        <v>373</v>
      </c>
      <c r="R49" s="170"/>
      <c r="S49" s="170">
        <f>D49</f>
        <v>0.42</v>
      </c>
      <c r="T49" s="170"/>
      <c r="U49" s="170" t="s">
        <v>373</v>
      </c>
      <c r="V49" s="170"/>
      <c r="W49" s="170" t="s">
        <v>373</v>
      </c>
      <c r="X49" s="170"/>
      <c r="Y49" s="170" t="s">
        <v>373</v>
      </c>
      <c r="Z49" s="170"/>
      <c r="AA49" s="170" t="s">
        <v>373</v>
      </c>
      <c r="AB49" s="51">
        <f t="shared" si="1"/>
        <v>0</v>
      </c>
      <c r="AC49" s="51">
        <f>D49</f>
        <v>0.42</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f>D37</f>
        <v>0.25</v>
      </c>
      <c r="E54" s="81"/>
      <c r="F54" s="137">
        <f t="shared" si="5"/>
        <v>0</v>
      </c>
      <c r="G54" s="46"/>
      <c r="H54" s="46"/>
      <c r="I54" s="46"/>
      <c r="J54" s="46"/>
      <c r="K54" s="46"/>
      <c r="L54" s="46"/>
      <c r="M54" s="46"/>
      <c r="N54" s="46"/>
      <c r="O54" s="46"/>
      <c r="P54" s="46"/>
      <c r="Q54" s="46"/>
      <c r="R54" s="46"/>
      <c r="S54" s="46">
        <f>D37</f>
        <v>0.25</v>
      </c>
      <c r="T54" s="46"/>
      <c r="U54" s="46"/>
      <c r="V54" s="46"/>
      <c r="W54" s="46"/>
      <c r="X54" s="46"/>
      <c r="Y54" s="46"/>
      <c r="Z54" s="46"/>
      <c r="AA54" s="46"/>
      <c r="AB54" s="51">
        <f t="shared" si="1"/>
        <v>0</v>
      </c>
      <c r="AC54" s="51">
        <f>D37</f>
        <v>0.25</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0.42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D56</f>
        <v>0.42</v>
      </c>
      <c r="T56" s="170"/>
      <c r="U56" s="170" t="s">
        <v>373</v>
      </c>
      <c r="V56" s="170"/>
      <c r="W56" s="170" t="s">
        <v>373</v>
      </c>
      <c r="X56" s="170"/>
      <c r="Y56" s="170" t="s">
        <v>373</v>
      </c>
      <c r="Z56" s="170"/>
      <c r="AA56" s="170" t="s">
        <v>373</v>
      </c>
      <c r="AB56" s="172">
        <f t="shared" si="1"/>
        <v>0</v>
      </c>
      <c r="AC56" s="172">
        <f>D56</f>
        <v>0.42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P_Гж_25_ЛК150_016959</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428</v>
      </c>
      <c r="E26" s="150"/>
      <c r="F26" s="150"/>
      <c r="G26" s="165">
        <v>0.25</v>
      </c>
      <c r="H26" s="150"/>
      <c r="I26" s="167"/>
      <c r="J26" s="180"/>
      <c r="K26" s="180">
        <v>0.42</v>
      </c>
      <c r="L26" s="150"/>
      <c r="M26" s="151" t="s">
        <v>385</v>
      </c>
      <c r="N26" s="151" t="s">
        <v>429</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P_Гж_25_ЛК150_016959</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4-34-25-1737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430</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2026-08-10T06:30:28Z</dcterms:modified>
</cp:coreProperties>
</file>